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calcChain.xml><?xml version="1.0" encoding="utf-8"?>
<calcChain xmlns="http://schemas.openxmlformats.org/spreadsheetml/2006/main">
  <c r="G31" i="1"/>
  <c r="F31"/>
  <c r="F46"/>
  <c r="G28" l="1"/>
  <c r="F28"/>
  <c r="F16"/>
  <c r="F6"/>
  <c r="G16" l="1"/>
  <c r="G19" l="1"/>
  <c r="F44" l="1"/>
  <c r="F14" l="1"/>
  <c r="G6" l="1"/>
  <c r="F37"/>
  <c r="F19" l="1"/>
  <c r="F23"/>
  <c r="G23"/>
  <c r="F48" l="1"/>
  <c r="F40" l="1"/>
  <c r="G40" l="1"/>
  <c r="G50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<sst xmlns="http://schemas.openxmlformats.org/spreadsheetml/2006/main" count="133" uniqueCount="71">
  <si>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</si>
  <si>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</si>
  <si>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</si>
  <si>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</si>
  <si>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</si>
  <si>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</si>
  <si>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</si>
  <si>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</si>
  <si>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</si>
  <si>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</si>
  <si>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</si>
  <si>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</si>
  <si>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</si>
  <si>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</si>
  <si>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</si>
  <si>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</si>
  <si>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</si>
  <si>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</si>
  <si>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</si>
  <si>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</si>
  <si>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</si>
  <si>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</si>
  <si>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</si>
  <si>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</si>
  <si>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</si>
  <si>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</si>
  <si>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</si>
  <si>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</si>
  <si>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</si>
  <si>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</si>
  <si>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</si>
  <si>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</si>
  <si>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</si>
  <si>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</si>
  <si>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</si>
  <si>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</si>
  <si>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</si>
  <si>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</si>
  <si>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</si>
  <si>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</si>
  <si>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</si>
  <si>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</si>
  <si>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</si>
  <si>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</si>
  <si>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</si>
  <si>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</si>
  <si>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</si>
  <si>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</si>
  <si>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</si>
  <si>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</si>
  <si>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</si>
  <si>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</si>
  <si>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</si>
  <si>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</si>
  <si>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</si>
  <si>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</si>
  <si>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</si>
  <si>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</si>
  <si>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</si>
  <si>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</si>
  <si>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</si>
  <si>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</si>
  <si>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</si>
  <si>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</si>
  <si>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</si>
  <si>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</si>
  <si>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</si>
  <si>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к решению Думы
городского округа Кинель  Самарской области                    № ______ от _______________</t>
  </si>
  <si>
    <t>Исполнено за 2024 г.,               тыс. рублей</t>
  </si>
  <si>
    <t>Обеспечение проведения выборов и референдумов</t>
  </si>
  <si>
    <t>Расходы бюджета городского округа Кинель Самарской области по разделам и подразделам  классификации расходов бюджета за 2024 год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</si>
</sst>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I5" sqref="I5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60" t="s">
        <v>61</v>
      </c>
      <c r="F1" s="60"/>
      <c r="G1" s="60"/>
    </row>
    <row r="2" spans="1:7" ht="75.75" customHeight="1">
      <c r="E2" s="58" t="s">
        <v>67</v>
      </c>
      <c r="F2" s="59"/>
      <c r="G2" s="59"/>
    </row>
    <row r="3" spans="1:7" s="11" customFormat="1" ht="82.5" customHeight="1">
      <c r="A3" s="62" t="s">
        <v>70</v>
      </c>
      <c r="B3" s="62"/>
      <c r="C3" s="62"/>
      <c r="D3" s="62"/>
      <c r="E3" s="62"/>
      <c r="F3" s="62"/>
      <c r="G3" s="62"/>
    </row>
    <row r="4" spans="1:7" s="3" customFormat="1" ht="51" customHeight="1">
      <c r="A4" s="61" t="s">
        <v>58</v>
      </c>
      <c r="B4" s="61" t="s">
        <v>0</v>
      </c>
      <c r="C4" s="61" t="s">
        <v>1</v>
      </c>
      <c r="D4" s="61" t="s">
        <v>2</v>
      </c>
      <c r="E4" s="61" t="s">
        <v>3</v>
      </c>
      <c r="F4" s="63" t="s">
        <v>68</v>
      </c>
      <c r="G4" s="63"/>
    </row>
    <row r="5" spans="1:7" s="3" customFormat="1" ht="82.15" customHeight="1">
      <c r="A5" s="61"/>
      <c r="B5" s="61"/>
      <c r="C5" s="61"/>
      <c r="D5" s="61"/>
      <c r="E5" s="61"/>
      <c r="F5" s="12" t="s">
        <v>56</v>
      </c>
      <c r="G5" s="12" t="s">
        <v>57</v>
      </c>
    </row>
    <row r="6" spans="1:7" s="5" customFormat="1">
      <c r="A6" s="42" t="s">
        <v>5</v>
      </c>
      <c r="B6" s="43" t="s">
        <v>6</v>
      </c>
      <c r="C6" s="44"/>
      <c r="D6" s="44"/>
      <c r="E6" s="45"/>
      <c r="F6" s="46">
        <f>SUBTOTAL(9,F7:F13)</f>
        <v>245983.64</v>
      </c>
      <c r="G6" s="47">
        <f>SUBTOTAL(9,G7:G13)</f>
        <v>3728.3409999999999</v>
      </c>
    </row>
    <row r="7" spans="1:7" s="5" customFormat="1" ht="56.25">
      <c r="A7" s="51" t="s">
        <v>60</v>
      </c>
      <c r="B7" s="50" t="s">
        <v>6</v>
      </c>
      <c r="C7" s="48" t="s">
        <v>7</v>
      </c>
      <c r="D7" s="6"/>
      <c r="E7" s="49"/>
      <c r="F7" s="32">
        <v>5036.5630000000001</v>
      </c>
      <c r="G7" s="32"/>
    </row>
    <row r="8" spans="1:7" s="5" customFormat="1" ht="7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8924.6270000000004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84386.745999999999</v>
      </c>
      <c r="G9" s="30">
        <v>3470.895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8.7249999999999996</v>
      </c>
      <c r="G10" s="30">
        <v>8.7249999999999996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17336.830000000002</v>
      </c>
      <c r="G11" s="30"/>
    </row>
    <row r="12" spans="1:7" s="5" customFormat="1" ht="39" customHeight="1">
      <c r="A12" s="20" t="s">
        <v>69</v>
      </c>
      <c r="B12" s="22" t="s">
        <v>6</v>
      </c>
      <c r="C12" s="6" t="s">
        <v>15</v>
      </c>
      <c r="D12" s="6"/>
      <c r="E12" s="25"/>
      <c r="F12" s="32">
        <v>178.149</v>
      </c>
      <c r="G12" s="30"/>
    </row>
    <row r="13" spans="1:7" s="7" customFormat="1">
      <c r="A13" s="20" t="s">
        <v>10</v>
      </c>
      <c r="B13" s="22" t="s">
        <v>6</v>
      </c>
      <c r="C13" s="6" t="s">
        <v>50</v>
      </c>
      <c r="D13" s="6"/>
      <c r="E13" s="25"/>
      <c r="F13" s="32">
        <v>130112</v>
      </c>
      <c r="G13" s="30">
        <v>248.721</v>
      </c>
    </row>
    <row r="14" spans="1:7" s="7" customFormat="1">
      <c r="A14" s="42" t="s">
        <v>18</v>
      </c>
      <c r="B14" s="43" t="s">
        <v>7</v>
      </c>
      <c r="C14" s="44"/>
      <c r="D14" s="44"/>
      <c r="E14" s="45"/>
      <c r="F14" s="46">
        <f>SUBTOTAL(9,F15:F15)</f>
        <v>84.676000000000002</v>
      </c>
      <c r="G14" s="47"/>
    </row>
    <row r="15" spans="1:7" s="7" customFormat="1">
      <c r="A15" s="34" t="s">
        <v>19</v>
      </c>
      <c r="B15" s="35" t="s">
        <v>7</v>
      </c>
      <c r="C15" s="21" t="s">
        <v>11</v>
      </c>
      <c r="D15" s="21"/>
      <c r="E15" s="40"/>
      <c r="F15" s="38">
        <v>84.676000000000002</v>
      </c>
      <c r="G15" s="39"/>
    </row>
    <row r="16" spans="1:7" s="9" customFormat="1" ht="37.5">
      <c r="A16" s="42" t="s">
        <v>21</v>
      </c>
      <c r="B16" s="43" t="s">
        <v>8</v>
      </c>
      <c r="C16" s="44"/>
      <c r="D16" s="44"/>
      <c r="E16" s="45"/>
      <c r="F16" s="46">
        <f>SUBTOTAL(9,F17:F18)</f>
        <v>4427.4570000000003</v>
      </c>
      <c r="G16" s="46">
        <f>SUBTOTAL(9,G17:G18)</f>
        <v>339.5</v>
      </c>
    </row>
    <row r="17" spans="1:7" s="10" customFormat="1" ht="56.25">
      <c r="A17" s="41" t="s">
        <v>20</v>
      </c>
      <c r="B17" s="35" t="s">
        <v>8</v>
      </c>
      <c r="C17" s="21" t="s">
        <v>22</v>
      </c>
      <c r="D17" s="21"/>
      <c r="E17" s="40"/>
      <c r="F17" s="38">
        <v>624.64599999999996</v>
      </c>
      <c r="G17" s="39"/>
    </row>
    <row r="18" spans="1:7" ht="56.25">
      <c r="A18" s="20" t="s">
        <v>48</v>
      </c>
      <c r="B18" s="22" t="s">
        <v>8</v>
      </c>
      <c r="C18" s="6" t="s">
        <v>9</v>
      </c>
      <c r="D18" s="6"/>
      <c r="E18" s="25"/>
      <c r="F18" s="32">
        <v>3802.8110000000001</v>
      </c>
      <c r="G18" s="32">
        <v>339.5</v>
      </c>
    </row>
    <row r="19" spans="1:7" s="10" customFormat="1">
      <c r="A19" s="42" t="s">
        <v>13</v>
      </c>
      <c r="B19" s="43" t="s">
        <v>11</v>
      </c>
      <c r="C19" s="44"/>
      <c r="D19" s="44"/>
      <c r="E19" s="45"/>
      <c r="F19" s="46">
        <f>SUBTOTAL(9,F20:F22)</f>
        <v>227179.71399999998</v>
      </c>
      <c r="G19" s="46">
        <f>SUBTOTAL(9,G20:G22)</f>
        <v>177205.014</v>
      </c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12636.718000000001</v>
      </c>
      <c r="G20" s="30"/>
    </row>
    <row r="21" spans="1:7" s="10" customFormat="1">
      <c r="A21" s="20" t="s">
        <v>55</v>
      </c>
      <c r="B21" s="22" t="s">
        <v>11</v>
      </c>
      <c r="C21" s="6" t="s">
        <v>22</v>
      </c>
      <c r="D21" s="6"/>
      <c r="E21" s="25"/>
      <c r="F21" s="32">
        <v>196407.39199999999</v>
      </c>
      <c r="G21" s="30">
        <v>177032.41699999999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18135.603999999999</v>
      </c>
      <c r="G22" s="32">
        <v>172.59700000000001</v>
      </c>
    </row>
    <row r="23" spans="1:7" s="10" customFormat="1">
      <c r="A23" s="42" t="s">
        <v>25</v>
      </c>
      <c r="B23" s="43" t="s">
        <v>26</v>
      </c>
      <c r="C23" s="44"/>
      <c r="D23" s="44"/>
      <c r="E23" s="45"/>
      <c r="F23" s="46">
        <f>SUBTOTAL(9,F24:F27)</f>
        <v>501577.80599999998</v>
      </c>
      <c r="G23" s="47">
        <f>SUBTOTAL(9,G24:G27)</f>
        <v>218743.073</v>
      </c>
    </row>
    <row r="24" spans="1:7" s="10" customFormat="1">
      <c r="A24" s="34" t="s">
        <v>49</v>
      </c>
      <c r="B24" s="35" t="s">
        <v>26</v>
      </c>
      <c r="C24" s="21" t="s">
        <v>6</v>
      </c>
      <c r="D24" s="21"/>
      <c r="E24" s="40"/>
      <c r="F24" s="38">
        <v>139358</v>
      </c>
      <c r="G24" s="39">
        <v>131598.79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25746</v>
      </c>
      <c r="G25" s="32">
        <v>19797.75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313172.00799999997</v>
      </c>
      <c r="G26" s="30">
        <v>64549.921999999999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23301.797999999999</v>
      </c>
      <c r="G27" s="32">
        <v>2796.6109999999999</v>
      </c>
    </row>
    <row r="28" spans="1:7">
      <c r="A28" s="42" t="s">
        <v>31</v>
      </c>
      <c r="B28" s="43" t="s">
        <v>30</v>
      </c>
      <c r="C28" s="44"/>
      <c r="D28" s="44"/>
      <c r="E28" s="45"/>
      <c r="F28" s="46">
        <f>SUBTOTAL(9,F29:F30)</f>
        <v>23045.741000000002</v>
      </c>
      <c r="G28" s="46">
        <f>SUBTOTAL(9,G29:G30)</f>
        <v>18976.793000000001</v>
      </c>
    </row>
    <row r="29" spans="1:7" ht="37.15" customHeight="1">
      <c r="A29" s="34" t="s">
        <v>63</v>
      </c>
      <c r="B29" s="35" t="s">
        <v>30</v>
      </c>
      <c r="C29" s="21" t="s">
        <v>7</v>
      </c>
      <c r="D29" s="21"/>
      <c r="E29" s="40"/>
      <c r="F29" s="38">
        <v>18671.056</v>
      </c>
      <c r="G29" s="39">
        <v>16724.865000000002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4374.6850000000004</v>
      </c>
      <c r="G30" s="39">
        <v>2251.9279999999999</v>
      </c>
    </row>
    <row r="31" spans="1:7">
      <c r="A31" s="42" t="s">
        <v>33</v>
      </c>
      <c r="B31" s="43" t="s">
        <v>15</v>
      </c>
      <c r="C31" s="44"/>
      <c r="D31" s="44"/>
      <c r="E31" s="45"/>
      <c r="F31" s="46">
        <f>SUBTOTAL(9,F32:F36)</f>
        <v>283092.52100000001</v>
      </c>
      <c r="G31" s="46">
        <f>SUBTOTAL(9,G32:G36)</f>
        <v>50632.161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70541.616999999998</v>
      </c>
      <c r="G32" s="39">
        <v>5505.4260000000004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84874.967999999993</v>
      </c>
      <c r="G33" s="30"/>
    </row>
    <row r="34" spans="1:7">
      <c r="A34" s="24" t="s">
        <v>62</v>
      </c>
      <c r="B34" s="22" t="s">
        <v>15</v>
      </c>
      <c r="C34" s="6" t="s">
        <v>8</v>
      </c>
      <c r="D34" s="6" t="s">
        <v>59</v>
      </c>
      <c r="E34" s="25"/>
      <c r="F34" s="32">
        <v>62784.19</v>
      </c>
      <c r="G34" s="30">
        <v>4005.8719999999998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8714.6980000000003</v>
      </c>
      <c r="G35" s="32">
        <v>2119.598</v>
      </c>
    </row>
    <row r="36" spans="1:7">
      <c r="A36" s="20" t="s">
        <v>37</v>
      </c>
      <c r="B36" s="22" t="s">
        <v>15</v>
      </c>
      <c r="C36" s="6" t="s">
        <v>22</v>
      </c>
      <c r="D36" s="6"/>
      <c r="E36" s="25"/>
      <c r="F36" s="57">
        <v>56177.048000000003</v>
      </c>
      <c r="G36" s="32">
        <v>39001.264999999999</v>
      </c>
    </row>
    <row r="37" spans="1:7">
      <c r="A37" s="42" t="s">
        <v>53</v>
      </c>
      <c r="B37" s="43" t="s">
        <v>23</v>
      </c>
      <c r="C37" s="44"/>
      <c r="D37" s="44"/>
      <c r="E37" s="45"/>
      <c r="F37" s="46">
        <f>SUBTOTAL(9,F38:F39)</f>
        <v>122559.564</v>
      </c>
      <c r="G37" s="47"/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102335</v>
      </c>
      <c r="G38" s="39"/>
    </row>
    <row r="39" spans="1:7" ht="37.5">
      <c r="A39" s="23" t="s">
        <v>54</v>
      </c>
      <c r="B39" s="22" t="s">
        <v>23</v>
      </c>
      <c r="C39" s="6" t="s">
        <v>11</v>
      </c>
      <c r="D39" s="6"/>
      <c r="E39" s="25"/>
      <c r="F39" s="32">
        <v>20224.563999999998</v>
      </c>
      <c r="G39" s="32"/>
    </row>
    <row r="40" spans="1:7">
      <c r="A40" s="42" t="s">
        <v>39</v>
      </c>
      <c r="B40" s="43" t="s">
        <v>38</v>
      </c>
      <c r="C40" s="44"/>
      <c r="D40" s="44"/>
      <c r="E40" s="45"/>
      <c r="F40" s="46">
        <f>SUBTOTAL(9,F41:F43)</f>
        <v>100319.565</v>
      </c>
      <c r="G40" s="47">
        <f>SUBTOTAL(9,G41:G43)</f>
        <v>77973.75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8623</v>
      </c>
      <c r="G41" s="32"/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81727</v>
      </c>
      <c r="G42" s="32">
        <v>72179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9969.5650000000005</v>
      </c>
      <c r="G43" s="30">
        <v>5794.75</v>
      </c>
    </row>
    <row r="44" spans="1:7">
      <c r="A44" s="42" t="s">
        <v>43</v>
      </c>
      <c r="B44" s="43" t="s">
        <v>16</v>
      </c>
      <c r="C44" s="44"/>
      <c r="D44" s="44"/>
      <c r="E44" s="45"/>
      <c r="F44" s="46">
        <f>SUBTOTAL(9,F45:F45)</f>
        <v>26426.087</v>
      </c>
      <c r="G44" s="47"/>
    </row>
    <row r="45" spans="1:7">
      <c r="A45" s="34" t="s">
        <v>52</v>
      </c>
      <c r="B45" s="35" t="s">
        <v>16</v>
      </c>
      <c r="C45" s="21" t="s">
        <v>6</v>
      </c>
      <c r="D45" s="21"/>
      <c r="E45" s="40"/>
      <c r="F45" s="38">
        <v>26426.087</v>
      </c>
      <c r="G45" s="39">
        <v>1300</v>
      </c>
    </row>
    <row r="46" spans="1:7">
      <c r="A46" s="56" t="s">
        <v>64</v>
      </c>
      <c r="B46" s="54" t="s">
        <v>12</v>
      </c>
      <c r="C46" s="54"/>
      <c r="D46" s="54"/>
      <c r="E46" s="54"/>
      <c r="F46" s="46">
        <f>SUBTOTAL(9,F47:F47)</f>
        <v>5490</v>
      </c>
      <c r="G46" s="46"/>
    </row>
    <row r="47" spans="1:7">
      <c r="A47" s="55" t="s">
        <v>65</v>
      </c>
      <c r="B47" s="35" t="s">
        <v>12</v>
      </c>
      <c r="C47" s="21" t="s">
        <v>7</v>
      </c>
      <c r="D47" s="21"/>
      <c r="E47" s="40"/>
      <c r="F47" s="38">
        <v>5490</v>
      </c>
      <c r="G47" s="39"/>
    </row>
    <row r="48" spans="1:7" ht="37.5">
      <c r="A48" s="53" t="s">
        <v>17</v>
      </c>
      <c r="B48" s="54" t="s">
        <v>50</v>
      </c>
      <c r="C48" s="54"/>
      <c r="D48" s="54"/>
      <c r="E48" s="54"/>
      <c r="F48" s="46">
        <f>SUBTOTAL(9,F49:F49)</f>
        <v>3096.0909999999999</v>
      </c>
      <c r="G48" s="46"/>
    </row>
    <row r="49" spans="1:7" ht="37.5">
      <c r="A49" s="34" t="s">
        <v>51</v>
      </c>
      <c r="B49" s="35" t="s">
        <v>50</v>
      </c>
      <c r="C49" s="21" t="s">
        <v>6</v>
      </c>
      <c r="D49" s="21"/>
      <c r="E49" s="40"/>
      <c r="F49" s="38">
        <v>3096.0909999999999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v>1543285</v>
      </c>
      <c r="G50" s="31">
        <f>SUBTOTAL(9,G6:G49)</f>
        <v>548898.63199999998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2025-03-18T12:05:58Z</cp:lastPrinted>
  <dcterms:created xsi:type="dcterms:W3CDTF">2009-11-05T14:15:41Z</dcterms:created>
  <dcterms:modified xsi:type="dcterms:W3CDTF">2025-03-18T12:14:18Z</dcterms:modified>
</cp:coreProperties>
</file>